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TRANSPORTS\04. VEHICULES ET EQUIPEMENTS ASSOCIES\03. MAINTENANCE &amp; PRESTATIONS\2025-XXXX - Maintenance des véhicules du GHT\DCE\DCE AO lots 1 à 6\Annexes financières\"/>
    </mc:Choice>
  </mc:AlternateContent>
  <xr:revisionPtr revIDLastSave="0" documentId="13_ncr:1_{8719D911-CAD1-4540-8DC0-50350AC5659D}" xr6:coauthVersionLast="47" xr6:coauthVersionMax="47" xr10:uidLastSave="{00000000-0000-0000-0000-000000000000}"/>
  <bookViews>
    <workbookView xWindow="-57720" yWindow="3480" windowWidth="29040" windowHeight="15840" xr2:uid="{00000000-000D-0000-FFFF-FFFF00000000}"/>
  </bookViews>
  <sheets>
    <sheet name="BPU" sheetId="1" r:id="rId1"/>
    <sheet name="DQE" sheetId="3" r:id="rId2"/>
  </sheets>
  <definedNames>
    <definedName name="_xlnm.Print_Titles" localSheetId="0">BPU!$1:$4</definedName>
    <definedName name="_xlnm.Print_Titles" localSheetId="1">DQE!$1:$4</definedName>
    <definedName name="_xlnm.Print_Area" localSheetId="0">BPU!$A$1:$N$28</definedName>
    <definedName name="_xlnm.Print_Area" localSheetId="1">DQE!$A$1:$N$27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3" l="1"/>
  <c r="F23" i="3"/>
  <c r="F22" i="3"/>
  <c r="F9" i="3"/>
  <c r="F8" i="3"/>
  <c r="A2" i="3"/>
  <c r="B23" i="3"/>
  <c r="B24" i="3"/>
  <c r="B22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C8" i="3"/>
  <c r="B8" i="3"/>
  <c r="D11" i="1" l="1"/>
  <c r="D11" i="3" s="1"/>
  <c r="G11" i="3" s="1"/>
  <c r="D12" i="1"/>
  <c r="D12" i="3" s="1"/>
  <c r="G12" i="3" s="1"/>
  <c r="D13" i="1"/>
  <c r="D13" i="3" s="1"/>
  <c r="G13" i="3" s="1"/>
  <c r="D14" i="1"/>
  <c r="D14" i="3" s="1"/>
  <c r="G14" i="3" s="1"/>
  <c r="D15" i="1"/>
  <c r="D15" i="3" s="1"/>
  <c r="G15" i="3" s="1"/>
  <c r="D16" i="1"/>
  <c r="D16" i="3" s="1"/>
  <c r="G16" i="3" s="1"/>
  <c r="D17" i="1"/>
  <c r="D17" i="3" s="1"/>
  <c r="G17" i="3" s="1"/>
  <c r="D18" i="1"/>
  <c r="D18" i="3" s="1"/>
  <c r="G18" i="3" s="1"/>
  <c r="D8" i="1"/>
  <c r="D8" i="3" s="1"/>
  <c r="G8" i="3" s="1"/>
  <c r="D9" i="1"/>
  <c r="D9" i="3" s="1"/>
  <c r="G9" i="3" s="1"/>
  <c r="D10" i="1"/>
  <c r="D10" i="3" s="1"/>
  <c r="G10" i="3" s="1"/>
  <c r="G19" i="3" l="1"/>
</calcChain>
</file>

<file path=xl/sharedStrings.xml><?xml version="1.0" encoding="utf-8"?>
<sst xmlns="http://schemas.openxmlformats.org/spreadsheetml/2006/main" count="49" uniqueCount="29">
  <si>
    <t>Graisse pot de 500g</t>
  </si>
  <si>
    <t>Masse equilibrage 5g+10g (paquet de 100 barrettes), fer 60g</t>
  </si>
  <si>
    <t>Valves Tubeless moyennes (paquet de 100)</t>
  </si>
  <si>
    <t>Bordereau des prix unitaires - BPU</t>
  </si>
  <si>
    <t>Masse equilibrage 5g (paquet de 100)</t>
  </si>
  <si>
    <t>Masse equilibrage 10g (paquet de 100)</t>
  </si>
  <si>
    <t>Masse equilibrage 20g (paquet de 100)</t>
  </si>
  <si>
    <t>Masse equilibrage 25g (paquet de 100)</t>
  </si>
  <si>
    <t>Masse equilibrage 30g (paquet de 100)</t>
  </si>
  <si>
    <t>Masse equilibrage 35g (paquet de 100)</t>
  </si>
  <si>
    <t>Masse equilibrage 40g (paquet de 100)</t>
  </si>
  <si>
    <t>Masse equilibrage 45g (paquet de 100)</t>
  </si>
  <si>
    <r>
      <t>Prix Unitaire HT</t>
    </r>
    <r>
      <rPr>
        <b/>
        <sz val="9"/>
        <color theme="0"/>
        <rFont val="Palatino Linotype"/>
        <family val="1"/>
      </rPr>
      <t xml:space="preserve">
(A)</t>
    </r>
  </si>
  <si>
    <t>Taux de TVA applicable
( B )</t>
  </si>
  <si>
    <r>
      <t xml:space="preserve">Prix Unitaire TTC </t>
    </r>
    <r>
      <rPr>
        <b/>
        <sz val="9"/>
        <color theme="0"/>
        <rFont val="Palatino Linotype"/>
        <family val="1"/>
      </rPr>
      <t>=
( A ) + [( A) x ( B )]</t>
    </r>
  </si>
  <si>
    <t>ACCESSOIRES</t>
  </si>
  <si>
    <t>PNEUMATIQUES</t>
  </si>
  <si>
    <t>Pourcentage de remise sur tarif public</t>
  </si>
  <si>
    <t>Détail quantitatif estimatif - DQE</t>
  </si>
  <si>
    <t>Quantité prévisionnelle annuelle</t>
  </si>
  <si>
    <t>Prix total TTC</t>
  </si>
  <si>
    <t>TOTAL GENERAL</t>
  </si>
  <si>
    <t>Quantité prévisionnelle annuelle de trains de pneumatiques sur la gamme considérée</t>
  </si>
  <si>
    <t>Lot 3 – CHU de Toulouse et CH Gérard Marchant : Fourniture et pose de pneumatiques et produits associés</t>
  </si>
  <si>
    <t xml:space="preserve">Seule la colonne B doit être renseignée. 
Il est interdit d'ajouter, de supprimer ou de modifier des lignes ou des colonnes 
Le soumissionnaire est responsable de l'exactitude des informations saisies. </t>
  </si>
  <si>
    <t>Le candidat ne complète pas cet onglet. En effet, un système de renvois de cellules est établi depuis l'onglet BPU.</t>
  </si>
  <si>
    <t>Marques Premium (exemples : Michelin, Dunlop, Goodyear, Pirelli, Continental, Hankook, Bridgestone, ou équivalent)</t>
  </si>
  <si>
    <t>Marques intermédiaires (exemples : BFGoodrich, Falken, Kumho, Firestone, Kleber, ou équivalent)</t>
  </si>
  <si>
    <t>Marques premier prix (exemples : Tigar, Rotalla, ou équivalent)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</si>
</sst>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0"/>
      <name val="Arial"/>
      <family val="2"/>
    </font>
    <font>
      <sz val="10"/>
      <name val="Arial"/>
      <family val="2"/>
    </font>
    <font>
      <sz val="10"/>
      <name val="Palatino Linotype"/>
      <family val="1"/>
    </font>
    <font>
      <b/>
      <sz val="18"/>
      <name val="Palatino Linotype"/>
      <family val="1"/>
    </font>
    <font>
      <b/>
      <sz val="16"/>
      <color rgb="FFC00000"/>
      <name val="Palatino Linotype"/>
      <family val="1"/>
    </font>
    <font>
      <b/>
      <sz val="14"/>
      <name val="Palatino Linotype"/>
      <family val="1"/>
    </font>
    <font>
      <b/>
      <sz val="12"/>
      <name val="Palatino Linotype"/>
      <family val="1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rgb="FFC00000"/>
      <name val="Calibri"/>
      <family val="2"/>
      <scheme val="minor"/>
    </font>
    <font>
      <b/>
      <sz val="12"/>
      <color rgb="FFC00000"/>
      <name val="Palatino Linotype"/>
      <family val="1"/>
    </font>
    <font>
      <sz val="12"/>
      <name val="Palatino Linotype"/>
      <family val="1"/>
    </font>
    <font>
      <b/>
      <sz val="12"/>
      <color theme="0"/>
      <name val="Palatino Linotype"/>
      <family val="1"/>
    </font>
    <font>
      <b/>
      <sz val="9"/>
      <color theme="0"/>
      <name val="Palatino Linotype"/>
      <family val="1"/>
    </font>
    <font>
      <b/>
      <sz val="22"/>
      <color theme="0"/>
      <name val="Palatino Linotype"/>
      <family val="1"/>
    </font>
    <font>
      <sz val="10"/>
      <color rgb="FFC0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2" fillId="0" borderId="0" xfId="5" applyNumberFormat="1" applyFont="1" applyFill="1" applyBorder="1" applyAlignment="1" applyProtection="1">
      <alignment horizontal="center" vertical="center" wrapText="1"/>
      <protection locked="0"/>
    </xf>
    <xf numFmtId="10" fontId="11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1" fillId="0" borderId="0" xfId="5" applyNumberFormat="1" applyFont="1" applyFill="1" applyBorder="1" applyAlignment="1" applyProtection="1">
      <alignment horizontal="center" vertical="center" wrapText="1"/>
      <protection locked="0"/>
    </xf>
    <xf numFmtId="10" fontId="6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4" fillId="0" borderId="4" xfId="7" applyNumberFormat="1" applyFont="1" applyBorder="1" applyAlignment="1" applyProtection="1">
      <alignment horizontal="center" vertical="center" wrapText="1"/>
      <protection locked="0"/>
    </xf>
    <xf numFmtId="9" fontId="4" fillId="0" borderId="4" xfId="6" applyFont="1" applyFill="1" applyBorder="1" applyAlignment="1" applyProtection="1">
      <alignment horizontal="center" vertical="center" wrapText="1"/>
      <protection locked="0"/>
    </xf>
    <xf numFmtId="164" fontId="4" fillId="0" borderId="5" xfId="7" applyNumberFormat="1" applyFont="1" applyBorder="1" applyAlignment="1" applyProtection="1">
      <alignment horizontal="center" vertical="center" wrapText="1"/>
      <protection locked="0"/>
    </xf>
    <xf numFmtId="9" fontId="4" fillId="0" borderId="5" xfId="6" applyFont="1" applyFill="1" applyBorder="1" applyAlignment="1" applyProtection="1">
      <alignment horizontal="center" vertical="center" wrapText="1"/>
      <protection locked="0"/>
    </xf>
    <xf numFmtId="164" fontId="4" fillId="0" borderId="6" xfId="7" applyNumberFormat="1" applyFont="1" applyBorder="1" applyAlignment="1" applyProtection="1">
      <alignment horizontal="center" vertical="center" wrapText="1"/>
      <protection locked="0"/>
    </xf>
    <xf numFmtId="9" fontId="4" fillId="0" borderId="6" xfId="6" applyFont="1" applyFill="1" applyBorder="1" applyAlignment="1" applyProtection="1">
      <alignment horizontal="center" vertical="center" wrapText="1"/>
      <protection locked="0"/>
    </xf>
    <xf numFmtId="0" fontId="12" fillId="0" borderId="7" xfId="5" applyFont="1" applyBorder="1" applyAlignment="1" applyProtection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0" fillId="0" borderId="0" xfId="5" applyFont="1" applyFill="1" applyBorder="1" applyAlignment="1" applyProtection="1">
      <alignment vertical="center" wrapText="1"/>
    </xf>
    <xf numFmtId="0" fontId="12" fillId="0" borderId="0" xfId="5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9" fontId="4" fillId="0" borderId="3" xfId="6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9" fontId="4" fillId="0" borderId="4" xfId="6" applyFont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vertical="center"/>
    </xf>
    <xf numFmtId="164" fontId="4" fillId="0" borderId="3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6" fillId="0" borderId="0" xfId="0" applyFont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</cellXfs>
  <cellStyles count="8">
    <cellStyle name="Lien hypertexte 2" xfId="4" xr:uid="{00000000-0005-0000-0000-000000000000}"/>
    <cellStyle name="Normal" xfId="0" builtinId="0"/>
    <cellStyle name="Normal 2" xfId="3" xr:uid="{00000000-0005-0000-0000-000002000000}"/>
    <cellStyle name="Normal 3" xfId="2" xr:uid="{00000000-0005-0000-0000-000003000000}"/>
    <cellStyle name="Normal 4" xfId="1" xr:uid="{00000000-0005-0000-0000-000004000000}"/>
    <cellStyle name="Normal 5" xfId="5" xr:uid="{00000000-0005-0000-0000-000005000000}"/>
    <cellStyle name="Normal 5 2" xfId="7" xr:uid="{39798190-8EE3-4B20-9E2B-D03E6C955611}"/>
    <cellStyle name="Pourcentage" xfId="6" builtinId="5"/>
  </cellStyles>
  <dxfs count="0"/>
  <tableStyles count="0" defaultTableStyle="TableStyleMedium2" defaultPivotStyle="PivotStyleLight16"/>
  <colors>
    <mruColors>
      <color rgb="FFFFDA3F"/>
      <color rgb="FFFFCC66"/>
      <color rgb="FF8585FF"/>
      <color rgb="FF00C864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0</xdr:rowOff>
    </xdr:from>
    <xdr:to>
      <xdr:col>0</xdr:col>
      <xdr:colOff>1437337</xdr:colOff>
      <xdr:row>0</xdr:row>
      <xdr:rowOff>9525</xdr:rowOff>
    </xdr:to>
    <xdr:pic>
      <xdr:nvPicPr>
        <xdr:cNvPr id="2" name="Picture 1" descr="Logo du Centre Hospitalier Universitaire de Toulous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" y="0"/>
          <a:ext cx="1406857" cy="832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0</xdr:rowOff>
    </xdr:from>
    <xdr:to>
      <xdr:col>0</xdr:col>
      <xdr:colOff>1437337</xdr:colOff>
      <xdr:row>0</xdr:row>
      <xdr:rowOff>9525</xdr:rowOff>
    </xdr:to>
    <xdr:pic>
      <xdr:nvPicPr>
        <xdr:cNvPr id="2" name="Picture 1" descr="Logo du Centre Hospitalier Universitaire de Toulouse">
          <a:extLst>
            <a:ext uri="{FF2B5EF4-FFF2-40B4-BE49-F238E27FC236}">
              <a16:creationId xmlns:a16="http://schemas.microsoft.com/office/drawing/2014/main" id="{587370B9-AF41-40E0-B63D-93BE4EB11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" y="0"/>
          <a:ext cx="1413207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R30"/>
  <sheetViews>
    <sheetView tabSelected="1" zoomScale="70" zoomScaleNormal="70" zoomScaleSheetLayoutView="85" workbookViewId="0">
      <selection activeCell="A22" sqref="A22:A24"/>
    </sheetView>
  </sheetViews>
  <sheetFormatPr baseColWidth="10" defaultColWidth="11.453125" defaultRowHeight="17" x14ac:dyDescent="0.25"/>
  <cols>
    <col min="1" max="1" width="67.1796875" style="6" customWidth="1"/>
    <col min="2" max="2" width="21.7265625" style="6" customWidth="1"/>
    <col min="3" max="3" width="21.1796875" style="6" customWidth="1"/>
    <col min="4" max="4" width="21.26953125" style="7" customWidth="1"/>
    <col min="5" max="5" width="18.81640625" style="7" customWidth="1"/>
    <col min="6" max="9" width="22.26953125" style="7" customWidth="1"/>
    <col min="10" max="10" width="22.26953125" style="8" customWidth="1"/>
    <col min="11" max="11" width="21.7265625" style="6" customWidth="1"/>
    <col min="12" max="12" width="18.54296875" style="6" customWidth="1"/>
    <col min="13" max="13" width="15.54296875" style="6" customWidth="1"/>
    <col min="14" max="14" width="21.26953125" style="6" customWidth="1"/>
    <col min="15" max="16384" width="11.453125" style="6"/>
  </cols>
  <sheetData>
    <row r="1" spans="1:18" s="1" customFormat="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2"/>
      <c r="L1" s="2"/>
      <c r="M1" s="2"/>
      <c r="N1" s="2"/>
      <c r="O1" s="2"/>
      <c r="P1" s="2"/>
      <c r="Q1" s="3"/>
      <c r="R1" s="3"/>
    </row>
    <row r="2" spans="1:18" s="3" customFormat="1" ht="68" customHeight="1" x14ac:dyDescent="0.25">
      <c r="A2" s="45" t="s">
        <v>23</v>
      </c>
      <c r="B2" s="45"/>
      <c r="C2" s="45"/>
      <c r="D2" s="45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</row>
    <row r="3" spans="1:18" s="1" customFormat="1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3"/>
      <c r="R3" s="3"/>
    </row>
    <row r="4" spans="1:18" s="1" customFormat="1" ht="53.5" customHeight="1" x14ac:dyDescent="0.25">
      <c r="A4" s="46" t="s">
        <v>3</v>
      </c>
      <c r="B4" s="46"/>
      <c r="C4" s="46"/>
      <c r="D4" s="46"/>
      <c r="E4" s="25"/>
      <c r="F4" s="25"/>
      <c r="G4" s="25"/>
      <c r="H4" s="25"/>
      <c r="I4" s="25"/>
      <c r="J4" s="25"/>
      <c r="K4" s="25"/>
      <c r="L4" s="25"/>
      <c r="M4" s="25"/>
      <c r="N4" s="25"/>
      <c r="O4" s="5"/>
      <c r="P4" s="5"/>
      <c r="Q4" s="3"/>
      <c r="R4" s="3"/>
    </row>
    <row r="5" spans="1:18" s="1" customFormat="1" ht="53.5" customHeight="1" x14ac:dyDescent="0.25">
      <c r="A5" s="48" t="s">
        <v>24</v>
      </c>
      <c r="B5" s="48"/>
      <c r="C5" s="48"/>
      <c r="D5" s="48"/>
      <c r="E5" s="25"/>
      <c r="F5" s="25"/>
      <c r="G5" s="25"/>
      <c r="H5" s="25"/>
      <c r="I5" s="25"/>
      <c r="J5" s="25"/>
      <c r="K5" s="25"/>
      <c r="L5" s="25"/>
      <c r="M5" s="25"/>
      <c r="N5" s="25"/>
      <c r="O5" s="5"/>
      <c r="P5" s="5"/>
      <c r="Q5" s="3"/>
      <c r="R5" s="3"/>
    </row>
    <row r="6" spans="1:18" s="1" customFormat="1" ht="2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5"/>
      <c r="P6" s="5"/>
      <c r="Q6" s="3"/>
      <c r="R6" s="3"/>
    </row>
    <row r="7" spans="1:18" s="1" customFormat="1" ht="55.5" customHeight="1" x14ac:dyDescent="0.25">
      <c r="A7" s="24" t="s">
        <v>15</v>
      </c>
      <c r="B7" s="16" t="s">
        <v>12</v>
      </c>
      <c r="C7" s="16" t="s">
        <v>13</v>
      </c>
      <c r="D7" s="16" t="s">
        <v>14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5"/>
      <c r="P7" s="5"/>
      <c r="Q7" s="3"/>
      <c r="R7" s="3"/>
    </row>
    <row r="8" spans="1:18" s="1" customFormat="1" ht="26.5" customHeight="1" x14ac:dyDescent="0.25">
      <c r="A8" s="23" t="s">
        <v>2</v>
      </c>
      <c r="B8" s="17">
        <v>0</v>
      </c>
      <c r="C8" s="18"/>
      <c r="D8" s="17">
        <f>B8+B8*C8</f>
        <v>0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5"/>
      <c r="P8" s="5"/>
      <c r="Q8" s="3"/>
      <c r="R8" s="3"/>
    </row>
    <row r="9" spans="1:18" s="1" customFormat="1" ht="26.5" customHeight="1" x14ac:dyDescent="0.25">
      <c r="A9" s="23" t="s">
        <v>1</v>
      </c>
      <c r="B9" s="19">
        <v>0</v>
      </c>
      <c r="C9" s="20"/>
      <c r="D9" s="19">
        <f>B9+B9*C9</f>
        <v>0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5"/>
      <c r="P9" s="5"/>
      <c r="Q9" s="3"/>
      <c r="R9" s="3"/>
    </row>
    <row r="10" spans="1:18" s="1" customFormat="1" ht="26.5" customHeight="1" x14ac:dyDescent="0.25">
      <c r="A10" s="23" t="s">
        <v>4</v>
      </c>
      <c r="B10" s="21">
        <v>0</v>
      </c>
      <c r="C10" s="22"/>
      <c r="D10" s="21">
        <f>B10+B10*C10</f>
        <v>0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5"/>
      <c r="P10" s="5"/>
      <c r="Q10" s="3"/>
      <c r="R10" s="3"/>
    </row>
    <row r="11" spans="1:18" s="1" customFormat="1" ht="26.5" customHeight="1" x14ac:dyDescent="0.25">
      <c r="A11" s="23" t="s">
        <v>5</v>
      </c>
      <c r="B11" s="17">
        <v>0</v>
      </c>
      <c r="C11" s="18"/>
      <c r="D11" s="17">
        <f t="shared" ref="D11:D18" si="0">B11+B11*C11</f>
        <v>0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5"/>
      <c r="P11" s="5"/>
      <c r="Q11" s="3"/>
      <c r="R11" s="3"/>
    </row>
    <row r="12" spans="1:18" s="1" customFormat="1" ht="26.5" customHeight="1" x14ac:dyDescent="0.25">
      <c r="A12" s="23" t="s">
        <v>6</v>
      </c>
      <c r="B12" s="19">
        <v>0</v>
      </c>
      <c r="C12" s="20"/>
      <c r="D12" s="19">
        <f t="shared" si="0"/>
        <v>0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5"/>
      <c r="P12" s="5"/>
      <c r="Q12" s="3"/>
      <c r="R12" s="3"/>
    </row>
    <row r="13" spans="1:18" s="1" customFormat="1" ht="26.5" customHeight="1" x14ac:dyDescent="0.25">
      <c r="A13" s="23" t="s">
        <v>7</v>
      </c>
      <c r="B13" s="21">
        <v>0</v>
      </c>
      <c r="C13" s="22"/>
      <c r="D13" s="21">
        <f t="shared" si="0"/>
        <v>0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5"/>
      <c r="P13" s="5"/>
      <c r="Q13" s="3"/>
      <c r="R13" s="3"/>
    </row>
    <row r="14" spans="1:18" s="1" customFormat="1" ht="26.5" customHeight="1" x14ac:dyDescent="0.25">
      <c r="A14" s="23" t="s">
        <v>8</v>
      </c>
      <c r="B14" s="17">
        <v>0</v>
      </c>
      <c r="C14" s="18"/>
      <c r="D14" s="17">
        <f t="shared" si="0"/>
        <v>0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5"/>
      <c r="P14" s="5"/>
      <c r="Q14" s="3"/>
      <c r="R14" s="3"/>
    </row>
    <row r="15" spans="1:18" s="1" customFormat="1" ht="26.5" customHeight="1" x14ac:dyDescent="0.25">
      <c r="A15" s="23" t="s">
        <v>9</v>
      </c>
      <c r="B15" s="19">
        <v>0</v>
      </c>
      <c r="C15" s="20"/>
      <c r="D15" s="19">
        <f t="shared" si="0"/>
        <v>0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5"/>
      <c r="P15" s="5"/>
      <c r="Q15" s="3"/>
      <c r="R15" s="3"/>
    </row>
    <row r="16" spans="1:18" s="1" customFormat="1" ht="26.5" customHeight="1" x14ac:dyDescent="0.25">
      <c r="A16" s="23" t="s">
        <v>10</v>
      </c>
      <c r="B16" s="21">
        <v>0</v>
      </c>
      <c r="C16" s="22"/>
      <c r="D16" s="21">
        <f t="shared" si="0"/>
        <v>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5"/>
      <c r="P16" s="5"/>
      <c r="Q16" s="3"/>
      <c r="R16" s="3"/>
    </row>
    <row r="17" spans="1:18" s="1" customFormat="1" ht="26.5" customHeight="1" x14ac:dyDescent="0.25">
      <c r="A17" s="23" t="s">
        <v>11</v>
      </c>
      <c r="B17" s="17">
        <v>0</v>
      </c>
      <c r="C17" s="18"/>
      <c r="D17" s="17">
        <f t="shared" si="0"/>
        <v>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5"/>
      <c r="P17" s="5"/>
      <c r="Q17" s="3"/>
      <c r="R17" s="3"/>
    </row>
    <row r="18" spans="1:18" s="1" customFormat="1" ht="26.5" customHeight="1" x14ac:dyDescent="0.25">
      <c r="A18" s="23" t="s">
        <v>0</v>
      </c>
      <c r="B18" s="19">
        <v>0</v>
      </c>
      <c r="C18" s="20"/>
      <c r="D18" s="19">
        <f t="shared" si="0"/>
        <v>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5"/>
      <c r="P18" s="5"/>
      <c r="Q18" s="3"/>
      <c r="R18" s="3"/>
    </row>
    <row r="19" spans="1:18" s="1" customFormat="1" ht="26.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5"/>
      <c r="P19" s="5"/>
      <c r="Q19" s="3"/>
      <c r="R19" s="3"/>
    </row>
    <row r="20" spans="1:18" s="1" customFormat="1" ht="26.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5"/>
      <c r="P20" s="5"/>
      <c r="Q20" s="3"/>
      <c r="R20" s="3"/>
    </row>
    <row r="21" spans="1:18" s="1" customFormat="1" ht="59.5" customHeight="1" x14ac:dyDescent="0.25">
      <c r="A21" s="24" t="s">
        <v>16</v>
      </c>
      <c r="B21" s="34" t="s">
        <v>17</v>
      </c>
      <c r="C21" s="33"/>
      <c r="D21" s="3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5"/>
      <c r="P21" s="5"/>
      <c r="Q21" s="3"/>
      <c r="R21" s="3"/>
    </row>
    <row r="22" spans="1:18" s="1" customFormat="1" ht="36.65" customHeight="1" x14ac:dyDescent="0.25">
      <c r="A22" s="37" t="s">
        <v>26</v>
      </c>
      <c r="B22" s="35">
        <v>0</v>
      </c>
      <c r="C22" s="33"/>
      <c r="D22" s="38"/>
      <c r="E22" s="15"/>
      <c r="F22" s="25"/>
      <c r="G22" s="15"/>
      <c r="H22" s="15"/>
      <c r="I22" s="15"/>
      <c r="J22" s="15"/>
      <c r="K22" s="15"/>
      <c r="L22" s="15"/>
      <c r="M22" s="15"/>
      <c r="N22" s="15"/>
      <c r="O22" s="5"/>
      <c r="P22" s="5"/>
      <c r="Q22" s="3"/>
      <c r="R22" s="3"/>
    </row>
    <row r="23" spans="1:18" s="1" customFormat="1" ht="45.65" customHeight="1" x14ac:dyDescent="0.25">
      <c r="A23" s="37" t="s">
        <v>27</v>
      </c>
      <c r="B23" s="35">
        <v>0</v>
      </c>
      <c r="C23" s="33"/>
      <c r="D23" s="38"/>
      <c r="E23" s="15"/>
      <c r="F23" s="25"/>
      <c r="G23" s="15"/>
      <c r="H23" s="15"/>
      <c r="I23" s="15"/>
      <c r="J23" s="15"/>
      <c r="K23" s="15"/>
      <c r="L23" s="15"/>
      <c r="M23" s="15"/>
      <c r="N23" s="15"/>
      <c r="O23" s="5"/>
      <c r="P23" s="5"/>
      <c r="Q23" s="3"/>
      <c r="R23" s="3"/>
    </row>
    <row r="24" spans="1:18" s="1" customFormat="1" ht="32.5" customHeight="1" x14ac:dyDescent="0.25">
      <c r="A24" s="37" t="s">
        <v>28</v>
      </c>
      <c r="B24" s="35">
        <v>0</v>
      </c>
      <c r="C24" s="33"/>
      <c r="D24" s="47"/>
      <c r="E24" s="47"/>
      <c r="F24" s="47"/>
      <c r="G24" s="47"/>
      <c r="H24" s="47"/>
      <c r="I24" s="47"/>
      <c r="J24" s="15"/>
      <c r="K24" s="15"/>
      <c r="L24" s="15"/>
      <c r="M24" s="15"/>
      <c r="N24" s="15"/>
      <c r="O24" s="5"/>
      <c r="P24" s="5"/>
      <c r="Q24" s="3"/>
      <c r="R24" s="3"/>
    </row>
    <row r="25" spans="1:18" s="1" customFormat="1" ht="26.5" customHeight="1" x14ac:dyDescent="0.25">
      <c r="A25" s="15"/>
      <c r="B25" s="15"/>
      <c r="C25" s="15"/>
      <c r="D25" s="39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5"/>
      <c r="P25" s="5"/>
      <c r="Q25" s="3"/>
      <c r="R25" s="3"/>
    </row>
    <row r="26" spans="1:18" s="1" customFormat="1" ht="26.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5"/>
      <c r="P26" s="5"/>
      <c r="Q26" s="3"/>
      <c r="R26" s="3"/>
    </row>
    <row r="27" spans="1:18" s="1" customFormat="1" ht="22.15" customHeight="1" x14ac:dyDescent="0.25">
      <c r="A27" s="27"/>
      <c r="B27" s="27"/>
      <c r="C27" s="27"/>
      <c r="D27" s="27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5"/>
      <c r="P27" s="5"/>
      <c r="Q27" s="3"/>
      <c r="R27" s="3"/>
    </row>
    <row r="28" spans="1:18" s="1" customFormat="1" ht="36" customHeight="1" x14ac:dyDescent="0.25">
      <c r="A28" s="29"/>
      <c r="B28" s="29"/>
      <c r="C28" s="29"/>
      <c r="D28" s="29"/>
      <c r="E28" s="9"/>
      <c r="F28" s="9"/>
      <c r="G28" s="9"/>
      <c r="H28" s="9"/>
      <c r="I28" s="9"/>
      <c r="J28" s="10"/>
      <c r="K28" s="11"/>
      <c r="L28" s="12"/>
      <c r="M28" s="13"/>
      <c r="N28" s="12"/>
      <c r="O28" s="5"/>
      <c r="P28" s="5"/>
      <c r="Q28" s="3"/>
      <c r="R28" s="3"/>
    </row>
    <row r="29" spans="1:18" x14ac:dyDescent="0.25">
      <c r="A29" s="30"/>
      <c r="B29" s="30"/>
      <c r="C29" s="30"/>
      <c r="D29" s="31"/>
      <c r="E29" s="31"/>
      <c r="F29" s="31"/>
      <c r="G29" s="31"/>
      <c r="H29" s="31"/>
      <c r="I29" s="31"/>
      <c r="J29" s="32"/>
      <c r="K29" s="30"/>
      <c r="L29" s="30"/>
      <c r="M29" s="30"/>
      <c r="N29" s="30"/>
      <c r="O29" s="30"/>
    </row>
    <row r="30" spans="1:18" x14ac:dyDescent="0.25">
      <c r="A30" s="30"/>
      <c r="B30" s="30"/>
      <c r="C30" s="30"/>
      <c r="D30" s="31"/>
      <c r="E30" s="31"/>
      <c r="F30" s="31"/>
      <c r="G30" s="31"/>
      <c r="H30" s="31"/>
      <c r="I30" s="31"/>
      <c r="J30" s="32"/>
      <c r="K30" s="30"/>
      <c r="L30" s="30"/>
      <c r="M30" s="30"/>
      <c r="N30" s="30"/>
      <c r="O30" s="30"/>
    </row>
  </sheetData>
  <mergeCells count="4">
    <mergeCell ref="A2:D2"/>
    <mergeCell ref="A4:D4"/>
    <mergeCell ref="D24:I24"/>
    <mergeCell ref="A5:D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29" fitToHeight="0" orientation="portrait" r:id="rId1"/>
  <headerFooter>
    <oddFooter>&amp;R&amp;"-,Normal"&amp;9  page&amp;P/&amp;N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5220C-2255-498A-9B63-0F2123F62127}">
  <sheetPr>
    <tabColor rgb="FFC00000"/>
    <pageSetUpPr fitToPage="1"/>
  </sheetPr>
  <dimension ref="A1:R29"/>
  <sheetViews>
    <sheetView topLeftCell="A19" zoomScale="85" zoomScaleNormal="85" zoomScaleSheetLayoutView="85" workbookViewId="0">
      <selection activeCell="A44" sqref="A44"/>
    </sheetView>
  </sheetViews>
  <sheetFormatPr baseColWidth="10" defaultColWidth="11.453125" defaultRowHeight="17" x14ac:dyDescent="0.25"/>
  <cols>
    <col min="1" max="1" width="67.1796875" style="6" customWidth="1"/>
    <col min="2" max="2" width="21.7265625" style="6" customWidth="1"/>
    <col min="3" max="3" width="21.1796875" style="6" customWidth="1"/>
    <col min="4" max="4" width="21.26953125" style="7" customWidth="1"/>
    <col min="5" max="5" width="7.54296875" style="7" customWidth="1"/>
    <col min="6" max="6" width="26.81640625" style="7" customWidth="1"/>
    <col min="7" max="9" width="22.26953125" style="7" customWidth="1"/>
    <col min="10" max="10" width="22.26953125" style="8" customWidth="1"/>
    <col min="11" max="11" width="21.7265625" style="6" customWidth="1"/>
    <col min="12" max="12" width="18.54296875" style="6" customWidth="1"/>
    <col min="13" max="13" width="15.54296875" style="6" customWidth="1"/>
    <col min="14" max="14" width="21.26953125" style="6" customWidth="1"/>
    <col min="15" max="16384" width="11.453125" style="6"/>
  </cols>
  <sheetData>
    <row r="1" spans="1:18" s="1" customFormat="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2"/>
      <c r="L1" s="2"/>
      <c r="M1" s="2"/>
      <c r="N1" s="2"/>
      <c r="O1" s="2"/>
      <c r="P1" s="2"/>
      <c r="Q1" s="3"/>
      <c r="R1" s="3"/>
    </row>
    <row r="2" spans="1:18" s="3" customFormat="1" ht="27.65" customHeight="1" x14ac:dyDescent="0.25">
      <c r="A2" s="49" t="str">
        <f>BPU!A2</f>
        <v>Lot 3 – CHU de Toulouse et CH Gérard Marchant : Fourniture et pose de pneumatiques et produits associés</v>
      </c>
      <c r="B2" s="49"/>
      <c r="C2" s="49"/>
      <c r="D2" s="49"/>
      <c r="E2" s="49"/>
      <c r="F2" s="49"/>
      <c r="G2" s="49"/>
      <c r="H2" s="26"/>
      <c r="I2" s="26"/>
      <c r="J2" s="26"/>
      <c r="K2" s="26"/>
      <c r="L2" s="26"/>
      <c r="M2" s="26"/>
      <c r="N2" s="26"/>
      <c r="O2" s="2"/>
      <c r="P2" s="2"/>
    </row>
    <row r="3" spans="1:18" s="1" customFormat="1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3"/>
      <c r="R3" s="3"/>
    </row>
    <row r="4" spans="1:18" s="1" customFormat="1" ht="53.5" customHeight="1" x14ac:dyDescent="0.25">
      <c r="A4" s="46" t="s">
        <v>18</v>
      </c>
      <c r="B4" s="46"/>
      <c r="C4" s="46"/>
      <c r="D4" s="46"/>
      <c r="E4" s="46"/>
      <c r="F4" s="46"/>
      <c r="G4" s="46"/>
      <c r="H4" s="25"/>
      <c r="I4" s="25"/>
      <c r="J4" s="25"/>
      <c r="K4" s="25"/>
      <c r="L4" s="25"/>
      <c r="M4" s="25"/>
      <c r="N4" s="25"/>
      <c r="O4" s="5"/>
      <c r="P4" s="5"/>
      <c r="Q4" s="3"/>
      <c r="R4" s="3"/>
    </row>
    <row r="5" spans="1:18" s="1" customFormat="1" ht="53.5" customHeight="1" x14ac:dyDescent="0.25">
      <c r="A5" s="48" t="s">
        <v>25</v>
      </c>
      <c r="B5" s="48"/>
      <c r="C5" s="48"/>
      <c r="D5" s="48"/>
      <c r="E5" s="48"/>
      <c r="F5" s="48"/>
      <c r="G5" s="48"/>
      <c r="H5" s="25"/>
      <c r="I5" s="25"/>
      <c r="J5" s="25"/>
      <c r="K5" s="25"/>
      <c r="L5" s="25"/>
      <c r="M5" s="25"/>
      <c r="N5" s="25"/>
      <c r="O5" s="5"/>
      <c r="P5" s="5"/>
      <c r="Q5" s="3"/>
      <c r="R5" s="3"/>
    </row>
    <row r="6" spans="1:18" s="1" customFormat="1" ht="26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5"/>
      <c r="P6" s="5"/>
      <c r="Q6" s="3"/>
      <c r="R6" s="3"/>
    </row>
    <row r="7" spans="1:18" s="1" customFormat="1" ht="55.5" customHeight="1" x14ac:dyDescent="0.25">
      <c r="A7" s="24" t="s">
        <v>15</v>
      </c>
      <c r="B7" s="16" t="s">
        <v>12</v>
      </c>
      <c r="C7" s="16" t="s">
        <v>13</v>
      </c>
      <c r="D7" s="16" t="s">
        <v>14</v>
      </c>
      <c r="E7" s="36"/>
      <c r="F7" s="34" t="s">
        <v>19</v>
      </c>
      <c r="G7" s="34" t="s">
        <v>20</v>
      </c>
      <c r="H7" s="36"/>
      <c r="I7" s="36"/>
      <c r="J7" s="36"/>
      <c r="K7" s="36"/>
      <c r="L7" s="36"/>
      <c r="M7" s="36"/>
      <c r="N7" s="36"/>
      <c r="O7" s="5"/>
      <c r="P7" s="5"/>
      <c r="Q7" s="3"/>
      <c r="R7" s="3"/>
    </row>
    <row r="8" spans="1:18" s="1" customFormat="1" ht="26.5" customHeight="1" x14ac:dyDescent="0.25">
      <c r="A8" s="23" t="s">
        <v>2</v>
      </c>
      <c r="B8" s="17">
        <f>BPU!B8</f>
        <v>0</v>
      </c>
      <c r="C8" s="41">
        <f>BPU!C8</f>
        <v>0</v>
      </c>
      <c r="D8" s="17">
        <f>BPU!D8</f>
        <v>0</v>
      </c>
      <c r="E8" s="36"/>
      <c r="F8" s="40">
        <f>1+1</f>
        <v>2</v>
      </c>
      <c r="G8" s="43">
        <f>D8*F8</f>
        <v>0</v>
      </c>
      <c r="H8" s="36"/>
      <c r="I8" s="36"/>
      <c r="J8" s="36"/>
      <c r="K8" s="36"/>
      <c r="L8" s="36"/>
      <c r="M8" s="36"/>
      <c r="N8" s="36"/>
      <c r="O8" s="5"/>
      <c r="P8" s="5"/>
      <c r="Q8" s="3"/>
      <c r="R8" s="3"/>
    </row>
    <row r="9" spans="1:18" s="1" customFormat="1" ht="26.5" customHeight="1" x14ac:dyDescent="0.25">
      <c r="A9" s="23" t="s">
        <v>1</v>
      </c>
      <c r="B9" s="17">
        <f>BPU!B9</f>
        <v>0</v>
      </c>
      <c r="C9" s="41">
        <f>BPU!C9</f>
        <v>0</v>
      </c>
      <c r="D9" s="17">
        <f>BPU!D9</f>
        <v>0</v>
      </c>
      <c r="E9" s="36"/>
      <c r="F9" s="40">
        <f>2+1</f>
        <v>3</v>
      </c>
      <c r="G9" s="43">
        <f t="shared" ref="G9:G18" si="0">D9*F9</f>
        <v>0</v>
      </c>
      <c r="H9" s="36"/>
      <c r="I9" s="36"/>
      <c r="J9" s="36"/>
      <c r="K9" s="36"/>
      <c r="L9" s="36"/>
      <c r="M9" s="36"/>
      <c r="N9" s="36"/>
      <c r="O9" s="5"/>
      <c r="P9" s="5"/>
      <c r="Q9" s="3"/>
      <c r="R9" s="3"/>
    </row>
    <row r="10" spans="1:18" s="1" customFormat="1" ht="26.5" customHeight="1" x14ac:dyDescent="0.25">
      <c r="A10" s="23" t="s">
        <v>4</v>
      </c>
      <c r="B10" s="17">
        <f>BPU!B10</f>
        <v>0</v>
      </c>
      <c r="C10" s="41">
        <f>BPU!C10</f>
        <v>0</v>
      </c>
      <c r="D10" s="17">
        <f>BPU!D10</f>
        <v>0</v>
      </c>
      <c r="E10" s="36"/>
      <c r="F10" s="40">
        <v>1</v>
      </c>
      <c r="G10" s="43">
        <f t="shared" si="0"/>
        <v>0</v>
      </c>
      <c r="H10" s="36"/>
      <c r="I10" s="36"/>
      <c r="J10" s="36"/>
      <c r="K10" s="36"/>
      <c r="L10" s="36"/>
      <c r="M10" s="36"/>
      <c r="N10" s="36"/>
      <c r="O10" s="5"/>
      <c r="P10" s="5"/>
      <c r="Q10" s="3"/>
      <c r="R10" s="3"/>
    </row>
    <row r="11" spans="1:18" s="1" customFormat="1" ht="26.5" customHeight="1" x14ac:dyDescent="0.25">
      <c r="A11" s="23" t="s">
        <v>5</v>
      </c>
      <c r="B11" s="17">
        <f>BPU!B11</f>
        <v>0</v>
      </c>
      <c r="C11" s="41">
        <f>BPU!C11</f>
        <v>0</v>
      </c>
      <c r="D11" s="17">
        <f>BPU!D11</f>
        <v>0</v>
      </c>
      <c r="E11" s="36"/>
      <c r="F11" s="40">
        <v>1</v>
      </c>
      <c r="G11" s="43">
        <f t="shared" si="0"/>
        <v>0</v>
      </c>
      <c r="H11" s="36"/>
      <c r="I11" s="36"/>
      <c r="J11" s="36"/>
      <c r="K11" s="36"/>
      <c r="L11" s="36"/>
      <c r="M11" s="36"/>
      <c r="N11" s="36"/>
      <c r="O11" s="5"/>
      <c r="P11" s="5"/>
      <c r="Q11" s="3"/>
      <c r="R11" s="3"/>
    </row>
    <row r="12" spans="1:18" s="1" customFormat="1" ht="26.5" customHeight="1" x14ac:dyDescent="0.25">
      <c r="A12" s="23" t="s">
        <v>6</v>
      </c>
      <c r="B12" s="17">
        <f>BPU!B12</f>
        <v>0</v>
      </c>
      <c r="C12" s="41">
        <f>BPU!C12</f>
        <v>0</v>
      </c>
      <c r="D12" s="17">
        <f>BPU!D12</f>
        <v>0</v>
      </c>
      <c r="E12" s="36"/>
      <c r="F12" s="40">
        <v>1</v>
      </c>
      <c r="G12" s="43">
        <f t="shared" si="0"/>
        <v>0</v>
      </c>
      <c r="H12" s="36"/>
      <c r="I12" s="36"/>
      <c r="J12" s="36"/>
      <c r="K12" s="36"/>
      <c r="L12" s="36"/>
      <c r="M12" s="36"/>
      <c r="N12" s="36"/>
      <c r="O12" s="5"/>
      <c r="P12" s="5"/>
      <c r="Q12" s="3"/>
      <c r="R12" s="3"/>
    </row>
    <row r="13" spans="1:18" s="1" customFormat="1" ht="26.5" customHeight="1" x14ac:dyDescent="0.25">
      <c r="A13" s="23" t="s">
        <v>7</v>
      </c>
      <c r="B13" s="17">
        <f>BPU!B13</f>
        <v>0</v>
      </c>
      <c r="C13" s="41">
        <f>BPU!C13</f>
        <v>0</v>
      </c>
      <c r="D13" s="17">
        <f>BPU!D13</f>
        <v>0</v>
      </c>
      <c r="E13" s="36"/>
      <c r="F13" s="40">
        <v>1</v>
      </c>
      <c r="G13" s="43">
        <f t="shared" si="0"/>
        <v>0</v>
      </c>
      <c r="H13" s="36"/>
      <c r="I13" s="36"/>
      <c r="J13" s="36"/>
      <c r="K13" s="36"/>
      <c r="L13" s="36"/>
      <c r="M13" s="36"/>
      <c r="N13" s="36"/>
      <c r="O13" s="5"/>
      <c r="P13" s="5"/>
      <c r="Q13" s="3"/>
      <c r="R13" s="3"/>
    </row>
    <row r="14" spans="1:18" s="1" customFormat="1" ht="26.5" customHeight="1" x14ac:dyDescent="0.25">
      <c r="A14" s="23" t="s">
        <v>8</v>
      </c>
      <c r="B14" s="17">
        <f>BPU!B14</f>
        <v>0</v>
      </c>
      <c r="C14" s="41">
        <f>BPU!C14</f>
        <v>0</v>
      </c>
      <c r="D14" s="17">
        <f>BPU!D14</f>
        <v>0</v>
      </c>
      <c r="E14" s="36"/>
      <c r="F14" s="40">
        <v>1</v>
      </c>
      <c r="G14" s="43">
        <f t="shared" si="0"/>
        <v>0</v>
      </c>
      <c r="H14" s="36"/>
      <c r="I14" s="36"/>
      <c r="J14" s="36"/>
      <c r="K14" s="36"/>
      <c r="L14" s="36"/>
      <c r="M14" s="36"/>
      <c r="N14" s="36"/>
      <c r="O14" s="5"/>
      <c r="P14" s="5"/>
      <c r="Q14" s="3"/>
      <c r="R14" s="3"/>
    </row>
    <row r="15" spans="1:18" s="1" customFormat="1" ht="26.5" customHeight="1" x14ac:dyDescent="0.25">
      <c r="A15" s="23" t="s">
        <v>9</v>
      </c>
      <c r="B15" s="17">
        <f>BPU!B15</f>
        <v>0</v>
      </c>
      <c r="C15" s="41">
        <f>BPU!C15</f>
        <v>0</v>
      </c>
      <c r="D15" s="17">
        <f>BPU!D15</f>
        <v>0</v>
      </c>
      <c r="E15" s="36"/>
      <c r="F15" s="40">
        <v>1</v>
      </c>
      <c r="G15" s="43">
        <f t="shared" si="0"/>
        <v>0</v>
      </c>
      <c r="H15" s="36"/>
      <c r="I15" s="36"/>
      <c r="J15" s="36"/>
      <c r="K15" s="36"/>
      <c r="L15" s="36"/>
      <c r="M15" s="36"/>
      <c r="N15" s="36"/>
      <c r="O15" s="5"/>
      <c r="P15" s="5"/>
      <c r="Q15" s="3"/>
      <c r="R15" s="3"/>
    </row>
    <row r="16" spans="1:18" s="1" customFormat="1" ht="26.5" customHeight="1" x14ac:dyDescent="0.25">
      <c r="A16" s="23" t="s">
        <v>10</v>
      </c>
      <c r="B16" s="17">
        <f>BPU!B16</f>
        <v>0</v>
      </c>
      <c r="C16" s="41">
        <f>BPU!C16</f>
        <v>0</v>
      </c>
      <c r="D16" s="17">
        <f>BPU!D16</f>
        <v>0</v>
      </c>
      <c r="E16" s="36"/>
      <c r="F16" s="40">
        <v>1</v>
      </c>
      <c r="G16" s="43">
        <f t="shared" si="0"/>
        <v>0</v>
      </c>
      <c r="H16" s="36"/>
      <c r="I16" s="36"/>
      <c r="J16" s="36"/>
      <c r="K16" s="36"/>
      <c r="L16" s="36"/>
      <c r="M16" s="36"/>
      <c r="N16" s="36"/>
      <c r="O16" s="5"/>
      <c r="P16" s="5"/>
      <c r="Q16" s="3"/>
      <c r="R16" s="3"/>
    </row>
    <row r="17" spans="1:18" s="1" customFormat="1" ht="26.5" customHeight="1" x14ac:dyDescent="0.25">
      <c r="A17" s="23" t="s">
        <v>11</v>
      </c>
      <c r="B17" s="17">
        <f>BPU!B17</f>
        <v>0</v>
      </c>
      <c r="C17" s="41">
        <f>BPU!C17</f>
        <v>0</v>
      </c>
      <c r="D17" s="17">
        <f>BPU!D17</f>
        <v>0</v>
      </c>
      <c r="E17" s="36"/>
      <c r="F17" s="40">
        <v>1</v>
      </c>
      <c r="G17" s="43">
        <f t="shared" si="0"/>
        <v>0</v>
      </c>
      <c r="H17" s="36"/>
      <c r="I17" s="36"/>
      <c r="J17" s="36"/>
      <c r="K17" s="36"/>
      <c r="L17" s="36"/>
      <c r="M17" s="36"/>
      <c r="N17" s="36"/>
      <c r="O17" s="5"/>
      <c r="P17" s="5"/>
      <c r="Q17" s="3"/>
      <c r="R17" s="3"/>
    </row>
    <row r="18" spans="1:18" s="1" customFormat="1" ht="26.5" customHeight="1" x14ac:dyDescent="0.25">
      <c r="A18" s="23" t="s">
        <v>0</v>
      </c>
      <c r="B18" s="17">
        <f>BPU!B18</f>
        <v>0</v>
      </c>
      <c r="C18" s="41">
        <f>BPU!C18</f>
        <v>0</v>
      </c>
      <c r="D18" s="17">
        <f>BPU!D18</f>
        <v>0</v>
      </c>
      <c r="E18" s="36"/>
      <c r="F18" s="40">
        <v>1</v>
      </c>
      <c r="G18" s="43">
        <f t="shared" si="0"/>
        <v>0</v>
      </c>
      <c r="H18" s="36"/>
      <c r="I18" s="36"/>
      <c r="J18" s="36"/>
      <c r="K18" s="36"/>
      <c r="L18" s="36"/>
      <c r="M18" s="36"/>
      <c r="N18" s="36"/>
      <c r="O18" s="5"/>
      <c r="P18" s="5"/>
      <c r="Q18" s="3"/>
      <c r="R18" s="3"/>
    </row>
    <row r="19" spans="1:18" s="1" customFormat="1" ht="50.15" customHeight="1" x14ac:dyDescent="0.25">
      <c r="A19" s="36"/>
      <c r="B19" s="36"/>
      <c r="C19" s="36"/>
      <c r="D19" s="36"/>
      <c r="E19" s="36"/>
      <c r="F19" s="36" t="s">
        <v>21</v>
      </c>
      <c r="G19" s="44">
        <f>SUM(G8:G18)</f>
        <v>0</v>
      </c>
      <c r="H19" s="36"/>
      <c r="I19" s="36"/>
      <c r="J19" s="36"/>
      <c r="K19" s="36"/>
      <c r="L19" s="36"/>
      <c r="M19" s="36"/>
      <c r="N19" s="36"/>
      <c r="O19" s="5"/>
      <c r="P19" s="5"/>
      <c r="Q19" s="3"/>
      <c r="R19" s="3"/>
    </row>
    <row r="20" spans="1:18" s="1" customFormat="1" ht="26.5" customHeight="1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5"/>
      <c r="P20" s="5"/>
      <c r="Q20" s="3"/>
      <c r="R20" s="3"/>
    </row>
    <row r="21" spans="1:18" s="1" customFormat="1" ht="98.5" customHeight="1" x14ac:dyDescent="0.25">
      <c r="A21" s="24" t="s">
        <v>16</v>
      </c>
      <c r="B21" s="34" t="s">
        <v>17</v>
      </c>
      <c r="C21" s="33"/>
      <c r="D21" s="33"/>
      <c r="E21" s="36"/>
      <c r="F21" s="34" t="s">
        <v>22</v>
      </c>
      <c r="G21" s="36"/>
      <c r="H21" s="36"/>
      <c r="I21" s="36"/>
      <c r="J21" s="36"/>
      <c r="K21" s="36"/>
      <c r="L21" s="36"/>
      <c r="M21" s="36"/>
      <c r="N21" s="36"/>
      <c r="O21" s="5"/>
      <c r="P21" s="5"/>
      <c r="Q21" s="3"/>
      <c r="R21" s="3"/>
    </row>
    <row r="22" spans="1:18" s="1" customFormat="1" ht="36.65" customHeight="1" x14ac:dyDescent="0.25">
      <c r="A22" s="37" t="s">
        <v>26</v>
      </c>
      <c r="B22" s="35">
        <f>BPU!B22</f>
        <v>0</v>
      </c>
      <c r="C22" s="33"/>
      <c r="D22" s="38"/>
      <c r="E22" s="36"/>
      <c r="F22" s="40">
        <f>84+45</f>
        <v>129</v>
      </c>
      <c r="G22" s="36"/>
      <c r="H22" s="36"/>
      <c r="I22" s="36"/>
      <c r="J22" s="36"/>
      <c r="K22" s="36"/>
      <c r="L22" s="36"/>
      <c r="M22" s="36"/>
      <c r="N22" s="36"/>
      <c r="O22" s="5"/>
      <c r="P22" s="5"/>
      <c r="Q22" s="3"/>
      <c r="R22" s="3"/>
    </row>
    <row r="23" spans="1:18" s="1" customFormat="1" ht="45.65" customHeight="1" x14ac:dyDescent="0.25">
      <c r="A23" s="37" t="s">
        <v>27</v>
      </c>
      <c r="B23" s="35">
        <f>BPU!B23</f>
        <v>0</v>
      </c>
      <c r="C23" s="33"/>
      <c r="D23" s="38"/>
      <c r="E23" s="36"/>
      <c r="F23" s="40">
        <f>16+60</f>
        <v>76</v>
      </c>
      <c r="G23" s="36"/>
      <c r="H23" s="36"/>
      <c r="I23" s="36"/>
      <c r="J23" s="36"/>
      <c r="K23" s="36"/>
      <c r="L23" s="36"/>
      <c r="M23" s="36"/>
      <c r="N23" s="36"/>
      <c r="O23" s="5"/>
      <c r="P23" s="5"/>
      <c r="Q23" s="3"/>
      <c r="R23" s="3"/>
    </row>
    <row r="24" spans="1:18" s="1" customFormat="1" ht="32.5" customHeight="1" x14ac:dyDescent="0.25">
      <c r="A24" s="37" t="s">
        <v>28</v>
      </c>
      <c r="B24" s="35">
        <f>BPU!B24</f>
        <v>0</v>
      </c>
      <c r="C24" s="33"/>
      <c r="D24" s="42"/>
      <c r="E24" s="42"/>
      <c r="F24" s="40">
        <f>20+20</f>
        <v>40</v>
      </c>
      <c r="G24" s="42"/>
      <c r="H24" s="42"/>
      <c r="I24" s="42"/>
      <c r="J24" s="36"/>
      <c r="K24" s="36"/>
      <c r="L24" s="36"/>
      <c r="M24" s="36"/>
      <c r="N24" s="36"/>
      <c r="O24" s="5"/>
      <c r="P24" s="5"/>
      <c r="Q24" s="3"/>
      <c r="R24" s="3"/>
    </row>
    <row r="25" spans="1:18" s="1" customFormat="1" ht="26.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5"/>
      <c r="P25" s="5"/>
      <c r="Q25" s="3"/>
      <c r="R25" s="3"/>
    </row>
    <row r="26" spans="1:18" s="1" customFormat="1" ht="22.15" customHeight="1" x14ac:dyDescent="0.25">
      <c r="A26" s="27"/>
      <c r="B26" s="27"/>
      <c r="C26" s="27"/>
      <c r="D26" s="27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5"/>
      <c r="P26" s="5"/>
      <c r="Q26" s="3"/>
      <c r="R26" s="3"/>
    </row>
    <row r="27" spans="1:18" s="1" customFormat="1" ht="36" customHeight="1" x14ac:dyDescent="0.25">
      <c r="A27" s="29"/>
      <c r="B27" s="29"/>
      <c r="C27" s="29"/>
      <c r="D27" s="29"/>
      <c r="E27" s="9"/>
      <c r="F27" s="9"/>
      <c r="G27" s="9"/>
      <c r="H27" s="9"/>
      <c r="I27" s="9"/>
      <c r="J27" s="10"/>
      <c r="K27" s="11"/>
      <c r="L27" s="12"/>
      <c r="M27" s="13"/>
      <c r="N27" s="12"/>
      <c r="O27" s="5"/>
      <c r="P27" s="5"/>
      <c r="Q27" s="3"/>
      <c r="R27" s="3"/>
    </row>
    <row r="28" spans="1:18" x14ac:dyDescent="0.25">
      <c r="A28" s="30"/>
      <c r="B28" s="30"/>
      <c r="C28" s="30"/>
      <c r="D28" s="31"/>
      <c r="E28" s="31"/>
      <c r="F28" s="31"/>
      <c r="G28" s="31"/>
      <c r="H28" s="31"/>
      <c r="I28" s="31"/>
      <c r="J28" s="32"/>
      <c r="K28" s="30"/>
      <c r="L28" s="30"/>
      <c r="M28" s="30"/>
      <c r="N28" s="30"/>
      <c r="O28" s="30"/>
    </row>
    <row r="29" spans="1:18" x14ac:dyDescent="0.25">
      <c r="A29" s="30"/>
      <c r="B29" s="30"/>
      <c r="C29" s="30"/>
      <c r="D29" s="31"/>
      <c r="E29" s="31"/>
      <c r="F29" s="31"/>
      <c r="G29" s="31"/>
      <c r="H29" s="31"/>
      <c r="I29" s="31"/>
      <c r="J29" s="32"/>
      <c r="K29" s="30"/>
      <c r="L29" s="30"/>
      <c r="M29" s="30"/>
      <c r="N29" s="30"/>
      <c r="O29" s="30"/>
    </row>
  </sheetData>
  <mergeCells count="3">
    <mergeCell ref="A2:G2"/>
    <mergeCell ref="A4:G4"/>
    <mergeCell ref="A5:G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29" fitToHeight="0" orientation="portrait" r:id="rId1"/>
  <headerFooter>
    <oddFooter>&amp;R&amp;"-,Normal"&amp;9  page&amp;P/&amp;N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</vt:lpstr>
      <vt:lpstr>DQE</vt:lpstr>
      <vt:lpstr>BPU!Impression_des_titres</vt:lpstr>
      <vt:lpstr>DQE!Impression_des_titres</vt:lpstr>
      <vt:lpstr>BPU!Zone_d_impression</vt:lpstr>
      <vt:lpstr>DQE!Zone_d_impression</vt:lpstr>
    </vt:vector>
  </TitlesOfParts>
  <Company>chu-toulouse.fr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BLEUZET Thomas</cp:lastModifiedBy>
  <cp:lastPrinted>2016-04-27T12:32:39Z</cp:lastPrinted>
  <dcterms:created xsi:type="dcterms:W3CDTF">2011-12-23T13:31:11Z</dcterms:created>
  <dcterms:modified xsi:type="dcterms:W3CDTF">2025-11-19T11:30:08Z</dcterms:modified>
</cp:coreProperties>
</file>